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GORENJE GTI - Servisiranje medicinskih aparatov Philips\RD 2022\"/>
    </mc:Choice>
  </mc:AlternateContent>
  <xr:revisionPtr revIDLastSave="0" documentId="13_ncr:1_{6AC7E67D-9DF7-4198-A0BD-D5689DE47EF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redračun (OBR-4)" sheetId="1" r:id="rId1"/>
    <sheet name="List2" sheetId="2" r:id="rId2"/>
    <sheet name="List3" sheetId="3" r:id="rId3"/>
  </sheets>
  <definedNames>
    <definedName name="_xlnm.Print_Titles" localSheetId="0">'Predračun (OBR-4)'!$16:$16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8" i="1" l="1"/>
  <c r="L18" i="1" l="1"/>
  <c r="L17" i="1" l="1"/>
  <c r="L30" i="1" s="1"/>
  <c r="M19" i="1" l="1"/>
  <c r="M28" i="1" l="1"/>
  <c r="L21" i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M17" i="1"/>
  <c r="M21" i="1" l="1"/>
  <c r="M18" i="1"/>
  <c r="L31" i="1" l="1"/>
  <c r="L32" i="1" s="1"/>
</calcChain>
</file>

<file path=xl/sharedStrings.xml><?xml version="1.0" encoding="utf-8"?>
<sst xmlns="http://schemas.openxmlformats.org/spreadsheetml/2006/main" count="87" uniqueCount="45">
  <si>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</si>
  <si>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</si>
  <si>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</si>
  <si>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</si>
  <si>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</si>
  <si>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</si>
  <si>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</si>
  <si>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</si>
  <si>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</si>
  <si>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</si>
  <si>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</si>
  <si>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</si>
  <si>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</si>
  <si>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</si>
  <si>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</si>
  <si>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</si>
  <si>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</si>
  <si>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</si>
  <si>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</si>
  <si>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</si>
  <si>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</si>
  <si>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</si>
  <si>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</si>
  <si>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</si>
  <si>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</si>
  <si>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</si>
  <si>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</si>
  <si>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</si>
  <si>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Opomba:</t>
  </si>
  <si>
    <t>Žig in podpis ponudnika:</t>
  </si>
  <si>
    <t xml:space="preserve">Rezervni deli </t>
  </si>
  <si>
    <t xml:space="preserve">Katal. Št. </t>
  </si>
  <si>
    <t>Aparat</t>
  </si>
  <si>
    <t>AV-TOCO Toco+ Transducer</t>
  </si>
  <si>
    <t>AV-US Ultrasound XDR</t>
  </si>
  <si>
    <t>AV-FM30 ASSY-PWR Power Supply Assembly</t>
  </si>
  <si>
    <t>AV FM20/30-Display Assy 5-wire (exch.)</t>
  </si>
  <si>
    <t>AV-FM50 Main CPU Fetal Board</t>
  </si>
  <si>
    <t>AV-FM30 EMCH Stepper Motor Assembly</t>
  </si>
  <si>
    <t>TELE MX40, 2.4 GHz, ECG &amp;Sp02, Exchange</t>
  </si>
  <si>
    <t>M3538A</t>
  </si>
  <si>
    <t>BATERIJA ZA PHILIPS DEFIBRILATOR MRX, M3538A</t>
  </si>
  <si>
    <t>PREDRAČUN ZA SKLOP 3</t>
  </si>
  <si>
    <t>ZA IZVAJANJE SERVISNIH STORITEV NA DRUGIH MEDICINSKIH APARATIH  PHILIPS</t>
  </si>
  <si>
    <t>• Količine, ki jih je naročnik navedel v obrazcu predračuna za sklop 3 (OBR-4) so okvirne.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</si>
</sst>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rgb="FF363636"/>
      <name val="Tahom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top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1" fillId="0" borderId="7" xfId="0" applyFont="1" applyBorder="1" applyProtection="1"/>
    <xf numFmtId="0" fontId="1" fillId="3" borderId="5" xfId="0" applyFont="1" applyFill="1" applyBorder="1" applyAlignment="1" applyProtection="1">
      <alignment horizontal="left" vertical="top"/>
    </xf>
    <xf numFmtId="0" fontId="1" fillId="3" borderId="5" xfId="0" applyFont="1" applyFill="1" applyBorder="1" applyAlignment="1" applyProtection="1">
      <alignment horizontal="center" vertical="center"/>
    </xf>
    <xf numFmtId="4" fontId="1" fillId="3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/>
    </xf>
    <xf numFmtId="0" fontId="1" fillId="0" borderId="2" xfId="0" applyFont="1" applyBorder="1" applyAlignment="1" applyProtection="1">
      <alignment horizontal="left" vertical="top"/>
    </xf>
    <xf numFmtId="0" fontId="1" fillId="3" borderId="8" xfId="0" applyFont="1" applyFill="1" applyBorder="1" applyAlignment="1" applyProtection="1">
      <alignment horizontal="left" vertical="top"/>
    </xf>
    <xf numFmtId="0" fontId="1" fillId="2" borderId="4" xfId="0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4" fontId="1" fillId="5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14" fontId="4" fillId="0" borderId="0" xfId="0" applyNumberFormat="1" applyFont="1" applyFill="1" applyBorder="1" applyAlignment="1" applyProtection="1"/>
    <xf numFmtId="0" fontId="1" fillId="5" borderId="0" xfId="0" applyFont="1" applyFill="1" applyProtection="1"/>
    <xf numFmtId="0" fontId="1" fillId="5" borderId="0" xfId="0" applyFont="1" applyFill="1" applyAlignment="1" applyProtection="1">
      <alignment horizontal="left"/>
    </xf>
    <xf numFmtId="0" fontId="1" fillId="3" borderId="1" xfId="0" applyFont="1" applyFill="1" applyBorder="1" applyAlignment="1" applyProtection="1">
      <alignment horizontal="left" vertical="center"/>
    </xf>
    <xf numFmtId="3" fontId="1" fillId="5" borderId="1" xfId="0" applyNumberFormat="1" applyFont="1" applyFill="1" applyBorder="1" applyAlignment="1" applyProtection="1">
      <alignment horizontal="center" vertical="center"/>
    </xf>
    <xf numFmtId="4" fontId="1" fillId="3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0" fillId="3" borderId="1" xfId="0" applyNumberForma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right" wrapText="1"/>
    </xf>
    <xf numFmtId="0" fontId="3" fillId="0" borderId="1" xfId="1" applyFont="1" applyBorder="1" applyAlignment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1" fillId="0" borderId="7" xfId="0" applyFont="1" applyBorder="1" applyAlignment="1" applyProtection="1">
      <alignment horizontal="center"/>
    </xf>
    <xf numFmtId="0" fontId="7" fillId="6" borderId="1" xfId="0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</cellXfs>
  <cellStyles count="2">
    <cellStyle name="Navadno" xfId="0" builtinId="0"/>
    <cellStyle name="Normal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41"/>
  <sheetViews>
    <sheetView tabSelected="1" zoomScaleNormal="100" workbookViewId="0">
      <selection activeCell="C19" sqref="C19:L19"/>
    </sheetView>
  </sheetViews>
  <sheetFormatPr defaultRowHeight="12.75" x14ac:dyDescent="0.2"/>
  <cols>
    <col min="1" max="1" width="4.140625" style="1" bestFit="1" customWidth="1"/>
    <col min="2" max="2" width="20.140625" style="1" customWidth="1"/>
    <col min="3" max="3" width="7.5703125" style="18" customWidth="1"/>
    <col min="4" max="4" width="8.140625" style="1" customWidth="1"/>
    <col min="5" max="5" width="4" style="1" customWidth="1"/>
    <col min="6" max="6" width="10.42578125" style="1" customWidth="1"/>
    <col min="7" max="7" width="7.5703125" style="1" customWidth="1"/>
    <col min="8" max="8" width="6.5703125" style="1" customWidth="1"/>
    <col min="9" max="9" width="8.5703125" style="27" customWidth="1"/>
    <col min="10" max="10" width="11.140625" style="1" customWidth="1"/>
    <col min="11" max="11" width="7.42578125" style="1" customWidth="1"/>
    <col min="12" max="12" width="11.42578125" style="1" customWidth="1"/>
    <col min="13" max="13" width="9.140625" style="1" hidden="1" customWidth="1"/>
    <col min="14" max="16384" width="9.140625" style="1"/>
  </cols>
  <sheetData>
    <row r="2" spans="1:12" x14ac:dyDescent="0.2">
      <c r="B2" s="18" t="s">
        <v>7</v>
      </c>
      <c r="D2" s="18"/>
      <c r="E2" s="18"/>
    </row>
    <row r="3" spans="1:12" ht="20.25" customHeight="1" x14ac:dyDescent="0.2">
      <c r="B3" s="46"/>
      <c r="C3" s="46"/>
      <c r="D3" s="46"/>
      <c r="E3" s="29"/>
      <c r="F3" s="29"/>
    </row>
    <row r="4" spans="1:12" ht="20.25" customHeight="1" x14ac:dyDescent="0.2">
      <c r="B4" s="46"/>
      <c r="C4" s="46"/>
      <c r="D4" s="46"/>
      <c r="E4" s="30"/>
      <c r="F4" s="30"/>
    </row>
    <row r="5" spans="1:12" ht="20.25" customHeight="1" x14ac:dyDescent="0.2">
      <c r="B5" s="46"/>
      <c r="C5" s="46"/>
      <c r="D5" s="46"/>
      <c r="E5" s="29"/>
      <c r="F5" s="29"/>
    </row>
    <row r="6" spans="1:12" x14ac:dyDescent="0.2">
      <c r="C6" s="23"/>
      <c r="D6" s="2"/>
      <c r="E6" s="2"/>
      <c r="F6" s="2"/>
    </row>
    <row r="7" spans="1:12" ht="20.25" customHeight="1" x14ac:dyDescent="0.2">
      <c r="B7" s="18" t="s">
        <v>8</v>
      </c>
      <c r="D7" s="46"/>
      <c r="E7" s="46"/>
      <c r="F7" s="29"/>
    </row>
    <row r="8" spans="1:12" ht="20.25" customHeight="1" x14ac:dyDescent="0.2">
      <c r="B8" s="18" t="s">
        <v>9</v>
      </c>
      <c r="C8" s="46"/>
      <c r="D8" s="46"/>
      <c r="E8" s="31"/>
    </row>
    <row r="12" spans="1:12" ht="18" x14ac:dyDescent="0.2">
      <c r="A12" s="61" t="s">
        <v>42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</row>
    <row r="13" spans="1:12" ht="36" customHeight="1" x14ac:dyDescent="0.2">
      <c r="A13" s="52" t="s">
        <v>43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1:12" x14ac:dyDescent="0.2">
      <c r="B14" s="32"/>
      <c r="C14" s="33"/>
      <c r="D14" s="32"/>
      <c r="E14" s="32"/>
      <c r="F14" s="32"/>
    </row>
    <row r="16" spans="1:12" ht="38.25" x14ac:dyDescent="0.2">
      <c r="A16" s="3" t="s">
        <v>0</v>
      </c>
      <c r="B16" s="22" t="s">
        <v>31</v>
      </c>
      <c r="C16" s="49" t="s">
        <v>1</v>
      </c>
      <c r="D16" s="50"/>
      <c r="E16" s="50"/>
      <c r="F16" s="50"/>
      <c r="G16" s="51"/>
      <c r="H16" s="4" t="s">
        <v>2</v>
      </c>
      <c r="I16" s="4" t="s">
        <v>3</v>
      </c>
      <c r="J16" s="5" t="s">
        <v>4</v>
      </c>
      <c r="K16" s="5" t="s">
        <v>5</v>
      </c>
      <c r="L16" s="5" t="s">
        <v>6</v>
      </c>
    </row>
    <row r="17" spans="1:13" ht="15" customHeight="1" x14ac:dyDescent="0.2">
      <c r="A17" s="6" t="s">
        <v>10</v>
      </c>
      <c r="B17" s="19"/>
      <c r="C17" s="53" t="s">
        <v>11</v>
      </c>
      <c r="D17" s="54"/>
      <c r="E17" s="54"/>
      <c r="F17" s="54"/>
      <c r="G17" s="55"/>
      <c r="H17" s="7" t="s">
        <v>12</v>
      </c>
      <c r="I17" s="35">
        <v>25</v>
      </c>
      <c r="J17" s="8"/>
      <c r="K17" s="8"/>
      <c r="L17" s="8">
        <f>I17*J17</f>
        <v>0</v>
      </c>
      <c r="M17" s="1">
        <f>K17*L17/100</f>
        <v>0</v>
      </c>
    </row>
    <row r="18" spans="1:13" ht="54" customHeight="1" x14ac:dyDescent="0.2">
      <c r="A18" s="15" t="s">
        <v>14</v>
      </c>
      <c r="B18" s="20"/>
      <c r="C18" s="56" t="s">
        <v>23</v>
      </c>
      <c r="D18" s="57"/>
      <c r="E18" s="57"/>
      <c r="F18" s="57"/>
      <c r="G18" s="58"/>
      <c r="H18" s="16" t="s">
        <v>13</v>
      </c>
      <c r="I18" s="16">
        <v>5</v>
      </c>
      <c r="J18" s="17"/>
      <c r="K18" s="17"/>
      <c r="L18" s="17">
        <f>I18*J18</f>
        <v>0</v>
      </c>
      <c r="M18" s="1">
        <f t="shared" ref="M18:M28" si="0">K18*L18/100</f>
        <v>0</v>
      </c>
    </row>
    <row r="19" spans="1:13" ht="25.5" customHeight="1" x14ac:dyDescent="0.2">
      <c r="A19" s="9"/>
      <c r="B19" s="21"/>
      <c r="C19" s="59" t="s">
        <v>30</v>
      </c>
      <c r="D19" s="59"/>
      <c r="E19" s="59"/>
      <c r="F19" s="59"/>
      <c r="G19" s="59"/>
      <c r="H19" s="59"/>
      <c r="I19" s="59"/>
      <c r="J19" s="59"/>
      <c r="K19" s="59"/>
      <c r="L19" s="60"/>
      <c r="M19" s="1">
        <f t="shared" si="0"/>
        <v>0</v>
      </c>
    </row>
    <row r="20" spans="1:13" ht="38.25" x14ac:dyDescent="0.2">
      <c r="A20" s="3" t="s">
        <v>0</v>
      </c>
      <c r="B20" s="22" t="s">
        <v>32</v>
      </c>
      <c r="C20" s="49" t="s">
        <v>1</v>
      </c>
      <c r="D20" s="50"/>
      <c r="E20" s="50"/>
      <c r="F20" s="50"/>
      <c r="G20" s="51"/>
      <c r="H20" s="4" t="s">
        <v>2</v>
      </c>
      <c r="I20" s="4" t="s">
        <v>3</v>
      </c>
      <c r="J20" s="5" t="s">
        <v>4</v>
      </c>
      <c r="K20" s="5" t="s">
        <v>5</v>
      </c>
      <c r="L20" s="5" t="s">
        <v>6</v>
      </c>
    </row>
    <row r="21" spans="1:13" ht="15" customHeight="1" x14ac:dyDescent="0.25">
      <c r="A21" s="26" t="s">
        <v>15</v>
      </c>
      <c r="B21" s="37">
        <v>451261011241</v>
      </c>
      <c r="C21" s="44" t="s">
        <v>33</v>
      </c>
      <c r="D21" s="44" t="s">
        <v>33</v>
      </c>
      <c r="E21" s="44" t="s">
        <v>33</v>
      </c>
      <c r="F21" s="44" t="s">
        <v>33</v>
      </c>
      <c r="G21" s="44" t="s">
        <v>33</v>
      </c>
      <c r="H21" s="38" t="s">
        <v>24</v>
      </c>
      <c r="I21" s="39">
        <v>3</v>
      </c>
      <c r="J21" s="24"/>
      <c r="K21" s="24"/>
      <c r="L21" s="24">
        <f t="shared" ref="L21:L26" si="1">I21*J21</f>
        <v>0</v>
      </c>
      <c r="M21" s="1">
        <f t="shared" si="0"/>
        <v>0</v>
      </c>
    </row>
    <row r="22" spans="1:13" ht="15" customHeight="1" x14ac:dyDescent="0.25">
      <c r="A22" s="25" t="s">
        <v>16</v>
      </c>
      <c r="B22" s="40">
        <v>453564203931</v>
      </c>
      <c r="C22" s="48" t="s">
        <v>34</v>
      </c>
      <c r="D22" s="48" t="s">
        <v>34</v>
      </c>
      <c r="E22" s="48" t="s">
        <v>34</v>
      </c>
      <c r="F22" s="48" t="s">
        <v>34</v>
      </c>
      <c r="G22" s="48" t="s">
        <v>34</v>
      </c>
      <c r="H22" s="41" t="s">
        <v>24</v>
      </c>
      <c r="I22" s="42">
        <v>3</v>
      </c>
      <c r="J22" s="36"/>
      <c r="K22" s="36"/>
      <c r="L22" s="36">
        <f t="shared" si="1"/>
        <v>0</v>
      </c>
      <c r="M22" s="1">
        <f t="shared" si="0"/>
        <v>0</v>
      </c>
    </row>
    <row r="23" spans="1:13" ht="29.25" customHeight="1" x14ac:dyDescent="0.25">
      <c r="A23" s="26" t="s">
        <v>17</v>
      </c>
      <c r="B23" s="37">
        <v>451261007271</v>
      </c>
      <c r="C23" s="44" t="s">
        <v>35</v>
      </c>
      <c r="D23" s="44" t="s">
        <v>35</v>
      </c>
      <c r="E23" s="44" t="s">
        <v>35</v>
      </c>
      <c r="F23" s="44" t="s">
        <v>35</v>
      </c>
      <c r="G23" s="44" t="s">
        <v>35</v>
      </c>
      <c r="H23" s="38" t="s">
        <v>24</v>
      </c>
      <c r="I23" s="39">
        <v>1</v>
      </c>
      <c r="J23" s="24"/>
      <c r="K23" s="24"/>
      <c r="L23" s="24">
        <f t="shared" si="1"/>
        <v>0</v>
      </c>
      <c r="M23" s="1">
        <f t="shared" si="0"/>
        <v>0</v>
      </c>
    </row>
    <row r="24" spans="1:13" ht="15" customHeight="1" x14ac:dyDescent="0.25">
      <c r="A24" s="34" t="s">
        <v>18</v>
      </c>
      <c r="B24" s="40">
        <v>453564435191</v>
      </c>
      <c r="C24" s="48" t="s">
        <v>36</v>
      </c>
      <c r="D24" s="48" t="s">
        <v>36</v>
      </c>
      <c r="E24" s="48" t="s">
        <v>36</v>
      </c>
      <c r="F24" s="48" t="s">
        <v>36</v>
      </c>
      <c r="G24" s="48" t="s">
        <v>36</v>
      </c>
      <c r="H24" s="41" t="s">
        <v>24</v>
      </c>
      <c r="I24" s="42">
        <v>1</v>
      </c>
      <c r="J24" s="36"/>
      <c r="K24" s="36"/>
      <c r="L24" s="36">
        <f t="shared" si="1"/>
        <v>0</v>
      </c>
      <c r="M24" s="1">
        <f t="shared" si="0"/>
        <v>0</v>
      </c>
    </row>
    <row r="25" spans="1:13" ht="15" customHeight="1" x14ac:dyDescent="0.25">
      <c r="A25" s="26" t="s">
        <v>19</v>
      </c>
      <c r="B25" s="37">
        <v>453564378621</v>
      </c>
      <c r="C25" s="44" t="s">
        <v>37</v>
      </c>
      <c r="D25" s="44" t="s">
        <v>37</v>
      </c>
      <c r="E25" s="44" t="s">
        <v>37</v>
      </c>
      <c r="F25" s="44" t="s">
        <v>37</v>
      </c>
      <c r="G25" s="44" t="s">
        <v>37</v>
      </c>
      <c r="H25" s="38" t="s">
        <v>24</v>
      </c>
      <c r="I25" s="39">
        <v>1</v>
      </c>
      <c r="J25" s="24"/>
      <c r="K25" s="24"/>
      <c r="L25" s="24">
        <f t="shared" si="1"/>
        <v>0</v>
      </c>
      <c r="M25" s="1">
        <f t="shared" si="0"/>
        <v>0</v>
      </c>
    </row>
    <row r="26" spans="1:13" ht="15" x14ac:dyDescent="0.25">
      <c r="A26" s="34" t="s">
        <v>20</v>
      </c>
      <c r="B26" s="40">
        <v>451261010401</v>
      </c>
      <c r="C26" s="48" t="s">
        <v>38</v>
      </c>
      <c r="D26" s="48" t="s">
        <v>38</v>
      </c>
      <c r="E26" s="48" t="s">
        <v>38</v>
      </c>
      <c r="F26" s="48" t="s">
        <v>38</v>
      </c>
      <c r="G26" s="48" t="s">
        <v>38</v>
      </c>
      <c r="H26" s="41" t="s">
        <v>24</v>
      </c>
      <c r="I26" s="42">
        <v>1</v>
      </c>
      <c r="J26" s="36"/>
      <c r="K26" s="36"/>
      <c r="L26" s="36">
        <f t="shared" si="1"/>
        <v>0</v>
      </c>
      <c r="M26" s="1">
        <f t="shared" si="0"/>
        <v>0</v>
      </c>
    </row>
    <row r="27" spans="1:13" ht="30" customHeight="1" x14ac:dyDescent="0.25">
      <c r="A27" s="26" t="s">
        <v>21</v>
      </c>
      <c r="B27" s="37">
        <v>453564262551</v>
      </c>
      <c r="C27" s="44" t="s">
        <v>39</v>
      </c>
      <c r="D27" s="44" t="s">
        <v>39</v>
      </c>
      <c r="E27" s="44" t="s">
        <v>39</v>
      </c>
      <c r="F27" s="44" t="s">
        <v>39</v>
      </c>
      <c r="G27" s="44" t="s">
        <v>39</v>
      </c>
      <c r="H27" s="38" t="s">
        <v>24</v>
      </c>
      <c r="I27" s="39">
        <v>2</v>
      </c>
      <c r="J27" s="24"/>
      <c r="K27" s="24"/>
      <c r="L27" s="24">
        <f>I28*J27</f>
        <v>0</v>
      </c>
      <c r="M27" s="1">
        <f t="shared" si="0"/>
        <v>0</v>
      </c>
    </row>
    <row r="28" spans="1:13" ht="30" customHeight="1" x14ac:dyDescent="0.25">
      <c r="A28" s="34" t="s">
        <v>22</v>
      </c>
      <c r="B28" s="43" t="s">
        <v>40</v>
      </c>
      <c r="C28" s="47" t="s">
        <v>41</v>
      </c>
      <c r="D28" s="47"/>
      <c r="E28" s="47"/>
      <c r="F28" s="47"/>
      <c r="G28" s="47"/>
      <c r="H28" s="41" t="s">
        <v>24</v>
      </c>
      <c r="I28" s="42">
        <v>3</v>
      </c>
      <c r="J28" s="36"/>
      <c r="K28" s="36"/>
      <c r="L28" s="36">
        <f>I29*J28</f>
        <v>0</v>
      </c>
      <c r="M28" s="1">
        <f t="shared" si="0"/>
        <v>0</v>
      </c>
    </row>
    <row r="30" spans="1:13" ht="20.25" customHeight="1" x14ac:dyDescent="0.2">
      <c r="I30" s="28" t="s">
        <v>25</v>
      </c>
      <c r="J30" s="10"/>
      <c r="K30" s="11"/>
      <c r="L30" s="12">
        <f>SUM(L17:L28)</f>
        <v>0</v>
      </c>
    </row>
    <row r="31" spans="1:13" ht="20.25" customHeight="1" x14ac:dyDescent="0.2">
      <c r="I31" s="28" t="s">
        <v>26</v>
      </c>
      <c r="J31" s="10"/>
      <c r="K31" s="11"/>
      <c r="L31" s="12">
        <f>SUM(M17:M28)</f>
        <v>0</v>
      </c>
    </row>
    <row r="32" spans="1:13" ht="20.25" customHeight="1" thickBot="1" x14ac:dyDescent="0.25">
      <c r="I32" s="28" t="s">
        <v>27</v>
      </c>
      <c r="J32" s="10"/>
      <c r="K32" s="11"/>
      <c r="L32" s="13">
        <f>L30+L31</f>
        <v>0</v>
      </c>
    </row>
    <row r="33" spans="2:12" ht="13.5" thickTop="1" x14ac:dyDescent="0.2"/>
    <row r="35" spans="2:12" x14ac:dyDescent="0.2">
      <c r="B35" s="1" t="s">
        <v>28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ht="25.5" customHeight="1" x14ac:dyDescent="0.2">
      <c r="B36" s="45" t="s">
        <v>44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9" spans="2:12" x14ac:dyDescent="0.2">
      <c r="J39" s="1" t="s">
        <v>29</v>
      </c>
    </row>
    <row r="41" spans="2:12" x14ac:dyDescent="0.2">
      <c r="J41" s="14"/>
      <c r="K41" s="14"/>
    </row>
  </sheetData>
  <sheetProtection selectLockedCells="1"/>
  <mergeCells count="21">
    <mergeCell ref="B3:D3"/>
    <mergeCell ref="B4:D4"/>
    <mergeCell ref="B5:D5"/>
    <mergeCell ref="D7:E7"/>
    <mergeCell ref="A12:L12"/>
    <mergeCell ref="C25:G25"/>
    <mergeCell ref="B36:L36"/>
    <mergeCell ref="C8:D8"/>
    <mergeCell ref="C27:G27"/>
    <mergeCell ref="C28:G28"/>
    <mergeCell ref="C26:G26"/>
    <mergeCell ref="C21:G21"/>
    <mergeCell ref="C22:G22"/>
    <mergeCell ref="C20:G20"/>
    <mergeCell ref="C23:G23"/>
    <mergeCell ref="C24:G24"/>
    <mergeCell ref="A13:L13"/>
    <mergeCell ref="C16:G16"/>
    <mergeCell ref="C17:G17"/>
    <mergeCell ref="C18:G18"/>
    <mergeCell ref="C19:L19"/>
  </mergeCells>
  <pageMargins left="0.70866141732283472" right="0.70866141732283472" top="0.94488188976377963" bottom="0.94488188976377963" header="0.51181102362204722" footer="0.51181102362204722"/>
  <pageSetup paperSize="9" scale="81" fitToHeight="0" orientation="portrait" horizontalDpi="1200" verticalDpi="1200" r:id="rId1"/>
  <headerFooter>
    <oddHeader>&amp;R&amp;"Arial,Krepko"&amp;12OBR-4</oddHeader>
    <oddFooter>&amp;L&amp;"Arial,Poševno"&amp;10UKC Maribor&amp;C&amp;P/&amp;N&amp;R&amp;"Arial,Poševno"&amp;10Servisne storitve na madicinskih aparatih Philips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Predračun (OBR-4)</vt:lpstr>
      <vt:lpstr>List2</vt:lpstr>
      <vt:lpstr>List3</vt:lpstr>
      <vt:lpstr>'Predračun (OBR-4)'!Tiskanje_naslovov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2022-02-02T19:51:43Z</cp:lastPrinted>
  <dcterms:created xsi:type="dcterms:W3CDTF">2018-10-08T09:53:45Z</dcterms:created>
  <dcterms:modified xsi:type="dcterms:W3CDTF">2022-02-02T19:52:14Z</dcterms:modified>
</cp:coreProperties>
</file>